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bookViews>
  <sheets>
    <sheet name="信息系统运维类项目" sheetId="1" r:id="rId1"/>
  </sheets>
  <definedNames>
    <definedName name="_xlnm.Print_Area" localSheetId="0">信息系统运维类项目!$A$1:$K$22</definedName>
    <definedName name="_xlnm.Print_Titles" localSheetId="0">信息系统运维类项目!$1:$5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<sst xmlns="http://schemas.openxmlformats.org/spreadsheetml/2006/main" count="83" uniqueCount="69">
  <si>
    <r>
      <rPr>
        <b/>
        <sz val="16"/>
        <rFont val="微软雅黑 Light"/>
        <charset val="134"/>
      </rPr>
      <t>项目支出绩效自评表</t>
    </r>
  </si>
  <si>
    <r>
      <rPr>
        <b/>
        <sz val="16"/>
        <rFont val="宋体"/>
        <charset val="134"/>
      </rPr>
      <t>（</t>
    </r>
    <r>
      <rPr>
        <b/>
        <sz val="16"/>
        <rFont val="Times New Roman"/>
        <charset val="134"/>
      </rPr>
      <t>2023</t>
    </r>
    <r>
      <rPr>
        <b/>
        <sz val="16"/>
        <rFont val="宋体"/>
        <charset val="134"/>
      </rPr>
      <t>年度）</t>
    </r>
  </si>
  <si>
    <r>
      <rPr>
        <sz val="11"/>
        <rFont val="宋体"/>
        <charset val="134"/>
      </rPr>
      <t>金额单位：万元</t>
    </r>
  </si>
  <si>
    <r>
      <rPr>
        <sz val="11"/>
        <rFont val="宋体"/>
        <charset val="134"/>
      </rPr>
      <t>项目名称</t>
    </r>
  </si>
  <si>
    <t>信息系统运维类项目</t>
  </si>
  <si>
    <t>主管部门</t>
  </si>
  <si>
    <t>北京市人民政府研究室</t>
  </si>
  <si>
    <r>
      <rPr>
        <sz val="11"/>
        <rFont val="宋体"/>
        <charset val="134"/>
      </rPr>
      <t>实施单位：</t>
    </r>
  </si>
  <si>
    <r>
      <rPr>
        <sz val="11"/>
        <rFont val="宋体"/>
        <charset val="134"/>
      </rPr>
      <t>项目负责人</t>
    </r>
  </si>
  <si>
    <t>刘安兵</t>
  </si>
  <si>
    <r>
      <rPr>
        <sz val="11"/>
        <rFont val="宋体"/>
        <charset val="134"/>
      </rPr>
      <t>联系电话</t>
    </r>
  </si>
  <si>
    <r>
      <rPr>
        <sz val="11"/>
        <rFont val="宋体"/>
        <charset val="134"/>
      </rPr>
      <t>项目资金</t>
    </r>
    <r>
      <rPr>
        <sz val="11"/>
        <rFont val="Times New Roman"/>
        <charset val="134"/>
      </rPr>
      <t xml:space="preserve">
</t>
    </r>
    <r>
      <rPr>
        <sz val="11"/>
        <rFont val="宋体"/>
        <charset val="134"/>
      </rPr>
      <t>（万元）</t>
    </r>
  </si>
  <si>
    <r>
      <rPr>
        <sz val="11"/>
        <rFont val="宋体"/>
        <charset val="134"/>
      </rPr>
      <t>年初预算数</t>
    </r>
  </si>
  <si>
    <r>
      <rPr>
        <sz val="11"/>
        <rFont val="宋体"/>
        <charset val="134"/>
      </rPr>
      <t>全年预算数</t>
    </r>
  </si>
  <si>
    <r>
      <rPr>
        <sz val="11"/>
        <rFont val="宋体"/>
        <charset val="134"/>
      </rPr>
      <t>全年执行数</t>
    </r>
  </si>
  <si>
    <r>
      <rPr>
        <sz val="11"/>
        <rFont val="宋体"/>
        <charset val="134"/>
      </rPr>
      <t>分值</t>
    </r>
  </si>
  <si>
    <t>执行率</t>
  </si>
  <si>
    <r>
      <rPr>
        <sz val="11"/>
        <rFont val="宋体"/>
        <charset val="134"/>
      </rPr>
      <t>得分</t>
    </r>
  </si>
  <si>
    <r>
      <rPr>
        <sz val="11"/>
        <rFont val="宋体"/>
        <charset val="134"/>
      </rPr>
      <t>年度资金总额：</t>
    </r>
  </si>
  <si>
    <r>
      <rPr>
        <sz val="11"/>
        <rFont val="宋体"/>
        <charset val="134"/>
      </rPr>
      <t>其中：当年财政拨款</t>
    </r>
  </si>
  <si>
    <t>—</t>
  </si>
  <si>
    <r>
      <rPr>
        <sz val="11"/>
        <rFont val="Times New Roman"/>
        <charset val="134"/>
      </rPr>
      <t xml:space="preserve">           </t>
    </r>
    <r>
      <rPr>
        <sz val="11"/>
        <rFont val="宋体"/>
        <charset val="134"/>
      </rPr>
      <t>上年结转资金</t>
    </r>
  </si>
  <si>
    <r>
      <rPr>
        <sz val="11"/>
        <rFont val="Times New Roman"/>
        <charset val="134"/>
      </rPr>
      <t xml:space="preserve">           </t>
    </r>
    <r>
      <rPr>
        <sz val="11"/>
        <rFont val="宋体"/>
        <charset val="134"/>
      </rPr>
      <t>其他资金</t>
    </r>
  </si>
  <si>
    <r>
      <rPr>
        <sz val="11"/>
        <rFont val="宋体"/>
        <charset val="134"/>
      </rPr>
      <t>年度</t>
    </r>
    <r>
      <rPr>
        <sz val="11"/>
        <rFont val="Times New Roman"/>
        <charset val="134"/>
      </rPr>
      <t xml:space="preserve">
</t>
    </r>
    <r>
      <rPr>
        <sz val="11"/>
        <rFont val="宋体"/>
        <charset val="134"/>
      </rPr>
      <t>总体</t>
    </r>
    <r>
      <rPr>
        <sz val="11"/>
        <rFont val="Times New Roman"/>
        <charset val="134"/>
      </rPr>
      <t xml:space="preserve">
</t>
    </r>
    <r>
      <rPr>
        <sz val="11"/>
        <rFont val="宋体"/>
        <charset val="134"/>
      </rPr>
      <t>目标</t>
    </r>
  </si>
  <si>
    <r>
      <rPr>
        <sz val="11"/>
        <rFont val="宋体"/>
        <charset val="134"/>
      </rPr>
      <t>预期目标</t>
    </r>
  </si>
  <si>
    <r>
      <rPr>
        <sz val="11"/>
        <rFont val="宋体"/>
        <charset val="134"/>
      </rPr>
      <t>实际完成情况</t>
    </r>
  </si>
  <si>
    <t>完成好研究室系统运行维护任务，保障全室工作正常运转。</t>
  </si>
  <si>
    <t>按照年度工作任务安排，实施了信息化运维服务实施方案以及信息化项目阶段性汇报材料编制等部分信息化运维工作，为全室工作运转提供了基础性保障。</t>
  </si>
  <si>
    <r>
      <rPr>
        <sz val="11"/>
        <rFont val="宋体"/>
        <charset val="134"/>
      </rPr>
      <t>绩</t>
    </r>
    <r>
      <rPr>
        <sz val="11"/>
        <rFont val="Times New Roman"/>
        <charset val="134"/>
      </rPr>
      <t xml:space="preserve">
</t>
    </r>
    <r>
      <rPr>
        <sz val="11"/>
        <rFont val="宋体"/>
        <charset val="134"/>
      </rPr>
      <t>效</t>
    </r>
    <r>
      <rPr>
        <sz val="11"/>
        <rFont val="Times New Roman"/>
        <charset val="134"/>
      </rPr>
      <t xml:space="preserve">
</t>
    </r>
    <r>
      <rPr>
        <sz val="11"/>
        <rFont val="宋体"/>
        <charset val="134"/>
      </rPr>
      <t>指</t>
    </r>
    <r>
      <rPr>
        <sz val="11"/>
        <rFont val="Times New Roman"/>
        <charset val="134"/>
      </rPr>
      <t xml:space="preserve">
</t>
    </r>
    <r>
      <rPr>
        <sz val="11"/>
        <rFont val="宋体"/>
        <charset val="134"/>
      </rPr>
      <t>标</t>
    </r>
  </si>
  <si>
    <r>
      <rPr>
        <sz val="11"/>
        <rFont val="宋体"/>
        <charset val="134"/>
      </rPr>
      <t>一级指标</t>
    </r>
  </si>
  <si>
    <r>
      <rPr>
        <sz val="11"/>
        <rFont val="宋体"/>
        <charset val="134"/>
      </rPr>
      <t>二级指标</t>
    </r>
  </si>
  <si>
    <r>
      <rPr>
        <sz val="11"/>
        <rFont val="宋体"/>
        <charset val="134"/>
      </rPr>
      <t>三级指标</t>
    </r>
  </si>
  <si>
    <r>
      <rPr>
        <sz val="11"/>
        <rFont val="宋体"/>
        <charset val="134"/>
      </rPr>
      <t>年度指标值</t>
    </r>
  </si>
  <si>
    <r>
      <rPr>
        <sz val="11"/>
        <rFont val="宋体"/>
        <charset val="134"/>
      </rPr>
      <t>实际完成值</t>
    </r>
  </si>
  <si>
    <t>偏差原因分析及改进措施</t>
  </si>
  <si>
    <r>
      <rPr>
        <sz val="11"/>
        <rFont val="宋体"/>
        <charset val="134"/>
      </rPr>
      <t>产出指标
（</t>
    </r>
    <r>
      <rPr>
        <sz val="11"/>
        <rFont val="Times New Roman"/>
        <charset val="134"/>
      </rPr>
      <t>50</t>
    </r>
    <r>
      <rPr>
        <sz val="11"/>
        <rFont val="宋体"/>
        <charset val="134"/>
      </rPr>
      <t>分</t>
    </r>
    <r>
      <rPr>
        <sz val="11"/>
        <rFont val="Times New Roman"/>
        <charset val="134"/>
      </rPr>
      <t xml:space="preserve"> </t>
    </r>
    <r>
      <rPr>
        <sz val="11"/>
        <rFont val="宋体"/>
        <charset val="134"/>
      </rPr>
      <t>）</t>
    </r>
  </si>
  <si>
    <r>
      <rPr>
        <sz val="11"/>
        <rFont val="宋体"/>
        <charset val="134"/>
      </rPr>
      <t>数量指标</t>
    </r>
  </si>
  <si>
    <r>
      <rPr>
        <sz val="11"/>
        <rFont val="宋体"/>
        <charset val="134"/>
      </rPr>
      <t>信息化项目运维服务实施方案</t>
    </r>
    <r>
      <rPr>
        <sz val="11"/>
        <rFont val="Times New Roman"/>
        <charset val="134"/>
      </rPr>
      <t>1</t>
    </r>
    <r>
      <rPr>
        <sz val="11"/>
        <rFont val="宋体"/>
        <charset val="134"/>
      </rPr>
      <t>份；信息化项目阶段性汇报材料</t>
    </r>
    <r>
      <rPr>
        <sz val="11"/>
        <rFont val="Times New Roman"/>
        <charset val="134"/>
      </rPr>
      <t>1</t>
    </r>
    <r>
      <rPr>
        <sz val="11"/>
        <rFont val="宋体"/>
        <charset val="134"/>
      </rPr>
      <t>份。</t>
    </r>
  </si>
  <si>
    <r>
      <rPr>
        <sz val="11"/>
        <rFont val="Times New Roman"/>
        <charset val="134"/>
      </rPr>
      <t>2</t>
    </r>
    <r>
      <rPr>
        <sz val="11"/>
        <rFont val="宋体"/>
        <charset val="134"/>
      </rPr>
      <t>份</t>
    </r>
  </si>
  <si>
    <t>2份</t>
  </si>
  <si>
    <t>部分已完成工作任务与预期指标存在差异</t>
  </si>
  <si>
    <r>
      <rPr>
        <sz val="11"/>
        <rFont val="宋体"/>
        <charset val="134"/>
      </rPr>
      <t>质量指标</t>
    </r>
  </si>
  <si>
    <t>故障及时处理率</t>
  </si>
  <si>
    <t>≥100%</t>
  </si>
  <si>
    <t>故障响应率</t>
  </si>
  <si>
    <r>
      <rPr>
        <sz val="11"/>
        <rFont val="宋体"/>
        <charset val="134"/>
      </rPr>
      <t>时效指标</t>
    </r>
  </si>
  <si>
    <t>2023年完成全年工作量</t>
  </si>
  <si>
    <r>
      <rPr>
        <sz val="11"/>
        <rFont val="Times New Roman"/>
        <charset val="134"/>
      </rPr>
      <t>1</t>
    </r>
    <r>
      <rPr>
        <sz val="11"/>
        <rFont val="宋体"/>
        <charset val="134"/>
      </rPr>
      <t>年</t>
    </r>
  </si>
  <si>
    <t>1年</t>
  </si>
  <si>
    <r>
      <rPr>
        <sz val="11"/>
        <rFont val="宋体"/>
        <charset val="134"/>
      </rPr>
      <t>成本指标</t>
    </r>
  </si>
  <si>
    <t>预算成本控制</t>
  </si>
  <si>
    <r>
      <rPr>
        <sz val="11"/>
        <rFont val="Cambria Math"/>
        <charset val="134"/>
      </rPr>
      <t>≤</t>
    </r>
    <r>
      <rPr>
        <sz val="11"/>
        <rFont val="Times New Roman"/>
        <charset val="134"/>
      </rPr>
      <t>60</t>
    </r>
  </si>
  <si>
    <r>
      <rPr>
        <sz val="11"/>
        <rFont val="宋体"/>
        <charset val="134"/>
      </rPr>
      <t>效益指标
（</t>
    </r>
    <r>
      <rPr>
        <sz val="11"/>
        <rFont val="Times New Roman"/>
        <charset val="134"/>
      </rPr>
      <t>30</t>
    </r>
    <r>
      <rPr>
        <sz val="11"/>
        <rFont val="宋体"/>
        <charset val="134"/>
      </rPr>
      <t>分）</t>
    </r>
  </si>
  <si>
    <t>社会效益指标</t>
  </si>
  <si>
    <t>控制项目经费支出进度符合市财政局要求,制订对策和进行风险控制，确保各信息化项目顺利开展执行。</t>
  </si>
  <si>
    <r>
      <rPr>
        <sz val="11"/>
        <rFont val="宋体"/>
        <charset val="134"/>
      </rPr>
      <t>定性</t>
    </r>
    <r>
      <rPr>
        <sz val="11"/>
        <rFont val="Times New Roman"/>
        <charset val="134"/>
      </rPr>
      <t>-</t>
    </r>
    <r>
      <rPr>
        <sz val="11"/>
        <rFont val="宋体"/>
        <charset val="134"/>
      </rPr>
      <t>优级</t>
    </r>
  </si>
  <si>
    <t>达到预期</t>
  </si>
  <si>
    <t>项目效益有待进一步提高</t>
  </si>
  <si>
    <r>
      <rPr>
        <sz val="11"/>
        <rFont val="宋体"/>
        <charset val="134"/>
      </rPr>
      <t>满意度指标（</t>
    </r>
    <r>
      <rPr>
        <sz val="11"/>
        <rFont val="Times New Roman"/>
        <charset val="134"/>
      </rPr>
      <t>10</t>
    </r>
    <r>
      <rPr>
        <sz val="11"/>
        <rFont val="宋体"/>
        <charset val="134"/>
      </rPr>
      <t>分）</t>
    </r>
  </si>
  <si>
    <r>
      <rPr>
        <sz val="11"/>
        <rFont val="宋体"/>
        <charset val="134"/>
      </rPr>
      <t>服务对象
满意度指标</t>
    </r>
  </si>
  <si>
    <t>服务对象满意度</t>
  </si>
  <si>
    <t>≥95%</t>
  </si>
  <si>
    <t>项目调查样本范围、获取渠道等有待规范、提高。</t>
  </si>
  <si>
    <r>
      <rPr>
        <b/>
        <sz val="11"/>
        <rFont val="宋体"/>
        <charset val="134"/>
      </rPr>
      <t>总</t>
    </r>
    <r>
      <rPr>
        <b/>
        <sz val="11"/>
        <rFont val="Times New Roman"/>
        <charset val="134"/>
      </rPr>
      <t xml:space="preserve">    </t>
    </r>
    <r>
      <rPr>
        <b/>
        <sz val="11"/>
        <rFont val="宋体"/>
        <charset val="134"/>
      </rPr>
      <t>分</t>
    </r>
  </si>
  <si>
    <r>
      <rPr>
        <sz val="10"/>
        <rFont val="Times New Roman"/>
        <charset val="134"/>
      </rPr>
      <t xml:space="preserve">     </t>
    </r>
    <r>
      <rPr>
        <sz val="10"/>
        <rFont val="宋体"/>
        <charset val="134"/>
      </rPr>
      <t>【注】</t>
    </r>
  </si>
  <si>
    <r>
      <rPr>
        <sz val="10"/>
        <rFont val="Times New Roman"/>
        <charset val="134"/>
      </rPr>
      <t xml:space="preserve">       1. </t>
    </r>
    <r>
      <rPr>
        <sz val="10"/>
        <rFont val="宋体"/>
        <charset val="134"/>
      </rPr>
      <t>得分一档最高不能超过该指标值上限。</t>
    </r>
  </si>
  <si>
    <r>
      <rPr>
        <sz val="10"/>
        <rFont val="Times New Roman"/>
        <charset val="134"/>
      </rPr>
      <t xml:space="preserve">       2. </t>
    </r>
    <r>
      <rPr>
        <sz val="10"/>
        <rFont val="宋体"/>
        <charset val="134"/>
      </rPr>
      <t>定量指标若为正向指标，则得分计算方法应用全年实际值（</t>
    </r>
    <r>
      <rPr>
        <sz val="10"/>
        <rFont val="Times New Roman"/>
        <charset val="134"/>
      </rPr>
      <t>B</t>
    </r>
    <r>
      <rPr>
        <sz val="10"/>
        <rFont val="宋体"/>
        <charset val="134"/>
      </rPr>
      <t>）</t>
    </r>
    <r>
      <rPr>
        <sz val="10"/>
        <rFont val="Times New Roman"/>
        <charset val="134"/>
      </rPr>
      <t>/</t>
    </r>
    <r>
      <rPr>
        <sz val="10"/>
        <rFont val="宋体"/>
        <charset val="134"/>
      </rPr>
      <t>年度指标值（</t>
    </r>
    <r>
      <rPr>
        <sz val="10"/>
        <rFont val="Times New Roman"/>
        <charset val="134"/>
      </rPr>
      <t>A</t>
    </r>
    <r>
      <rPr>
        <sz val="10"/>
        <rFont val="宋体"/>
        <charset val="134"/>
      </rPr>
      <t>）</t>
    </r>
    <r>
      <rPr>
        <sz val="10"/>
        <rFont val="Times New Roman"/>
        <charset val="134"/>
      </rPr>
      <t>*</t>
    </r>
    <r>
      <rPr>
        <sz val="10"/>
        <rFont val="宋体"/>
        <charset val="134"/>
      </rPr>
      <t>该指标分值；若定量指标为反向指标，则得分计算方法应用年度指标值（</t>
    </r>
    <r>
      <rPr>
        <sz val="10"/>
        <rFont val="Times New Roman"/>
        <charset val="134"/>
      </rPr>
      <t>A</t>
    </r>
    <r>
      <rPr>
        <sz val="10"/>
        <rFont val="宋体"/>
        <charset val="134"/>
      </rPr>
      <t>）</t>
    </r>
    <r>
      <rPr>
        <sz val="10"/>
        <rFont val="Times New Roman"/>
        <charset val="134"/>
      </rPr>
      <t>/</t>
    </r>
    <r>
      <rPr>
        <sz val="10"/>
        <rFont val="宋体"/>
        <charset val="134"/>
      </rPr>
      <t>全年实际值（</t>
    </r>
    <r>
      <rPr>
        <sz val="10"/>
        <rFont val="Times New Roman"/>
        <charset val="134"/>
      </rPr>
      <t>B</t>
    </r>
    <r>
      <rPr>
        <sz val="10"/>
        <rFont val="宋体"/>
        <charset val="134"/>
      </rPr>
      <t>）</t>
    </r>
    <r>
      <rPr>
        <sz val="10"/>
        <rFont val="Times New Roman"/>
        <charset val="134"/>
      </rPr>
      <t>*</t>
    </r>
    <r>
      <rPr>
        <sz val="10"/>
        <rFont val="宋体"/>
        <charset val="134"/>
      </rPr>
      <t>该指标分值。若年初指标值设定偏低，则得分计算方法应用（全年实际值（</t>
    </r>
    <r>
      <rPr>
        <sz val="10"/>
        <rFont val="Times New Roman"/>
        <charset val="134"/>
      </rPr>
      <t>B</t>
    </r>
    <r>
      <rPr>
        <sz val="10"/>
        <rFont val="宋体"/>
        <charset val="134"/>
      </rPr>
      <t>）—年度指标值（</t>
    </r>
    <r>
      <rPr>
        <sz val="10"/>
        <rFont val="Times New Roman"/>
        <charset val="134"/>
      </rPr>
      <t>A</t>
    </r>
    <r>
      <rPr>
        <sz val="10"/>
        <rFont val="宋体"/>
        <charset val="134"/>
      </rPr>
      <t>））</t>
    </r>
    <r>
      <rPr>
        <sz val="10"/>
        <rFont val="Times New Roman"/>
        <charset val="134"/>
      </rPr>
      <t>/</t>
    </r>
    <r>
      <rPr>
        <sz val="10"/>
        <rFont val="宋体"/>
        <charset val="134"/>
      </rPr>
      <t>年度指标值（</t>
    </r>
    <r>
      <rPr>
        <sz val="10"/>
        <rFont val="Times New Roman"/>
        <charset val="134"/>
      </rPr>
      <t>A</t>
    </r>
    <r>
      <rPr>
        <sz val="10"/>
        <rFont val="宋体"/>
        <charset val="134"/>
      </rPr>
      <t>）</t>
    </r>
    <r>
      <rPr>
        <sz val="10"/>
        <rFont val="Times New Roman"/>
        <charset val="134"/>
      </rPr>
      <t>*100%</t>
    </r>
    <r>
      <rPr>
        <sz val="10"/>
        <rFont val="宋体"/>
        <charset val="134"/>
      </rPr>
      <t>。若计算结果在</t>
    </r>
    <r>
      <rPr>
        <sz val="10"/>
        <rFont val="Times New Roman"/>
        <charset val="134"/>
      </rPr>
      <t>200%-300%</t>
    </r>
    <r>
      <rPr>
        <sz val="10"/>
        <rFont val="宋体"/>
        <charset val="134"/>
      </rPr>
      <t>（含</t>
    </r>
    <r>
      <rPr>
        <sz val="10"/>
        <rFont val="Times New Roman"/>
        <charset val="134"/>
      </rPr>
      <t>200%</t>
    </r>
    <r>
      <rPr>
        <sz val="10"/>
        <rFont val="宋体"/>
        <charset val="134"/>
      </rPr>
      <t>）区间，则按照该指标分值的</t>
    </r>
    <r>
      <rPr>
        <sz val="10"/>
        <rFont val="Times New Roman"/>
        <charset val="134"/>
      </rPr>
      <t>10%</t>
    </r>
    <r>
      <rPr>
        <sz val="10"/>
        <rFont val="宋体"/>
        <charset val="134"/>
      </rPr>
      <t>扣分；计算结果在</t>
    </r>
    <r>
      <rPr>
        <sz val="10"/>
        <rFont val="Times New Roman"/>
        <charset val="134"/>
      </rPr>
      <t>300%-500%</t>
    </r>
    <r>
      <rPr>
        <sz val="10"/>
        <rFont val="宋体"/>
        <charset val="134"/>
      </rPr>
      <t>（含</t>
    </r>
    <r>
      <rPr>
        <sz val="10"/>
        <rFont val="Times New Roman"/>
        <charset val="134"/>
      </rPr>
      <t>300%</t>
    </r>
    <r>
      <rPr>
        <sz val="10"/>
        <rFont val="宋体"/>
        <charset val="134"/>
      </rPr>
      <t>）区间，则按照该指标分值的</t>
    </r>
    <r>
      <rPr>
        <sz val="10"/>
        <rFont val="Times New Roman"/>
        <charset val="134"/>
      </rPr>
      <t>20%</t>
    </r>
    <r>
      <rPr>
        <sz val="10"/>
        <rFont val="宋体"/>
        <charset val="134"/>
      </rPr>
      <t>扣分；计算结果高于</t>
    </r>
    <r>
      <rPr>
        <sz val="10"/>
        <rFont val="Times New Roman"/>
        <charset val="134"/>
      </rPr>
      <t>500%</t>
    </r>
    <r>
      <rPr>
        <sz val="10"/>
        <rFont val="宋体"/>
        <charset val="134"/>
      </rPr>
      <t>（含</t>
    </r>
    <r>
      <rPr>
        <sz val="10"/>
        <rFont val="Times New Roman"/>
        <charset val="134"/>
      </rPr>
      <t>500%</t>
    </r>
    <r>
      <rPr>
        <sz val="10"/>
        <rFont val="宋体"/>
        <charset val="134"/>
      </rPr>
      <t>），则按照该指标分值的</t>
    </r>
    <r>
      <rPr>
        <sz val="10"/>
        <rFont val="Times New Roman"/>
        <charset val="134"/>
      </rPr>
      <t>30%</t>
    </r>
    <r>
      <rPr>
        <sz val="10"/>
        <rFont val="宋体"/>
        <charset val="134"/>
      </rPr>
      <t>扣分。</t>
    </r>
  </si>
  <si>
    <r>
      <rPr>
        <sz val="10"/>
        <rFont val="Times New Roman"/>
        <charset val="134"/>
      </rPr>
      <t xml:space="preserve">       3. </t>
    </r>
    <r>
      <rPr>
        <sz val="10"/>
        <rFont val="宋体"/>
        <charset val="134"/>
      </rPr>
      <t>请在“偏差原因分析及改进措施”中说明偏离目标、不能完成目标的原因及拟采取的措施。</t>
    </r>
  </si>
  <si>
    <r>
      <rPr>
        <sz val="10"/>
        <rFont val="Times New Roman"/>
        <charset val="134"/>
      </rPr>
      <t xml:space="preserve">       4. 90</t>
    </r>
    <r>
      <rPr>
        <sz val="10"/>
        <rFont val="宋体"/>
        <charset val="134"/>
      </rPr>
      <t>（含）</t>
    </r>
    <r>
      <rPr>
        <sz val="10"/>
        <rFont val="Times New Roman"/>
        <charset val="134"/>
      </rPr>
      <t>-100</t>
    </r>
    <r>
      <rPr>
        <sz val="10"/>
        <rFont val="宋体"/>
        <charset val="134"/>
      </rPr>
      <t>分为优、</t>
    </r>
    <r>
      <rPr>
        <sz val="10"/>
        <rFont val="Times New Roman"/>
        <charset val="134"/>
      </rPr>
      <t>80</t>
    </r>
    <r>
      <rPr>
        <sz val="10"/>
        <rFont val="宋体"/>
        <charset val="134"/>
      </rPr>
      <t>（含）</t>
    </r>
    <r>
      <rPr>
        <sz val="10"/>
        <rFont val="Times New Roman"/>
        <charset val="134"/>
      </rPr>
      <t>-90</t>
    </r>
    <r>
      <rPr>
        <sz val="10"/>
        <rFont val="宋体"/>
        <charset val="134"/>
      </rPr>
      <t>分为良、</t>
    </r>
    <r>
      <rPr>
        <sz val="10"/>
        <rFont val="Times New Roman"/>
        <charset val="134"/>
      </rPr>
      <t>60</t>
    </r>
    <r>
      <rPr>
        <sz val="10"/>
        <rFont val="宋体"/>
        <charset val="134"/>
      </rPr>
      <t>（含）</t>
    </r>
    <r>
      <rPr>
        <sz val="10"/>
        <rFont val="Times New Roman"/>
        <charset val="134"/>
      </rPr>
      <t>-80</t>
    </r>
    <r>
      <rPr>
        <sz val="10"/>
        <rFont val="宋体"/>
        <charset val="134"/>
      </rPr>
      <t>分为中、</t>
    </r>
    <r>
      <rPr>
        <sz val="10"/>
        <rFont val="Times New Roman"/>
        <charset val="134"/>
      </rPr>
      <t>60</t>
    </r>
    <r>
      <rPr>
        <sz val="10"/>
        <rFont val="宋体"/>
        <charset val="134"/>
      </rPr>
      <t>分以下为差。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</si>
</sst>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_ "/>
  </numFmts>
  <fonts count="34">
    <font>
      <sz val="11"/>
      <color theme="1"/>
      <name val="等线"/>
      <charset val="134"/>
      <scheme val="minor"/>
    </font>
    <font>
      <sz val="16"/>
      <name val="Times New Roman"/>
      <charset val="134"/>
    </font>
    <font>
      <sz val="11"/>
      <name val="Times New Roman"/>
      <charset val="134"/>
    </font>
    <font>
      <b/>
      <sz val="11"/>
      <name val="Times New Roman"/>
      <charset val="134"/>
    </font>
    <font>
      <sz val="10"/>
      <name val="Times New Roman"/>
      <charset val="134"/>
    </font>
    <font>
      <b/>
      <sz val="16"/>
      <name val="Times New Roman"/>
      <charset val="134"/>
    </font>
    <font>
      <b/>
      <sz val="16"/>
      <name val="宋体"/>
      <charset val="134"/>
    </font>
    <font>
      <sz val="11"/>
      <name val="宋体"/>
      <charset val="134"/>
    </font>
    <font>
      <sz val="11"/>
      <name val="Times New Roman"/>
      <charset val="134"/>
    </font>
    <font>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b/>
      <sz val="16"/>
      <name val="微软雅黑 Light"/>
      <charset val="134"/>
    </font>
    <font>
      <sz val="11"/>
      <name val="Cambria Math"/>
      <charset val="134"/>
    </font>
    <font>
      <b/>
      <sz val="11"/>
      <name val="宋体"/>
      <charset val="134"/>
    </font>
    <font>
      <sz val="10"/>
      <name val="宋体"/>
      <charset val="134"/>
    </font>
  </fonts>
  <fills count="34">
    <fill>
      <patternFill patternType="none"/>
    </fill>
    <fill>
      <patternFill patternType="gray125"/>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style="thin">
        <color auto="1"/>
      </left>
      <right style="hair">
        <color auto="1"/>
      </right>
      <top style="thin">
        <color auto="1"/>
      </top>
      <bottom/>
      <diagonal/>
    </border>
    <border>
      <left/>
      <right/>
      <top style="thin">
        <color auto="1"/>
      </top>
      <bottom style="hair">
        <color auto="1"/>
      </bottom>
      <diagonal/>
    </border>
    <border>
      <left style="thin">
        <color auto="1"/>
      </left>
      <right style="hair">
        <color auto="1"/>
      </right>
      <top/>
      <bottom style="hair">
        <color auto="1"/>
      </bottom>
      <diagonal/>
    </border>
    <border>
      <left/>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top style="thin">
        <color auto="1"/>
      </top>
      <bottom/>
      <diagonal/>
    </border>
    <border>
      <left/>
      <right style="hair">
        <color auto="1"/>
      </right>
      <top style="thin">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thin">
        <color auto="1"/>
      </top>
      <bottom style="hair">
        <color auto="1"/>
      </bottom>
      <diagonal/>
    </border>
    <border>
      <left style="hair">
        <color auto="1"/>
      </left>
      <right/>
      <top style="hair">
        <color auto="1"/>
      </top>
      <bottom/>
      <diagonal/>
    </border>
    <border>
      <left/>
      <right/>
      <top style="hair">
        <color auto="1"/>
      </top>
      <bottom/>
      <diagonal/>
    </border>
    <border>
      <left/>
      <right style="thin">
        <color auto="1"/>
      </right>
      <top style="hair">
        <color auto="1"/>
      </top>
      <bottom/>
      <diagonal/>
    </border>
    <border>
      <left style="hair">
        <color auto="1"/>
      </left>
      <right style="thin">
        <color auto="1"/>
      </right>
      <top style="hair">
        <color auto="1"/>
      </top>
      <bottom style="thin">
        <color auto="1"/>
      </bottom>
      <diagonal/>
    </border>
    <border>
      <left style="hair">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8" applyNumberFormat="0" applyFill="0" applyAlignment="0" applyProtection="0">
      <alignment vertical="center"/>
    </xf>
    <xf numFmtId="0" fontId="16" fillId="0" borderId="38" applyNumberFormat="0" applyFill="0" applyAlignment="0" applyProtection="0">
      <alignment vertical="center"/>
    </xf>
    <xf numFmtId="0" fontId="17" fillId="0" borderId="39" applyNumberFormat="0" applyFill="0" applyAlignment="0" applyProtection="0">
      <alignment vertical="center"/>
    </xf>
    <xf numFmtId="0" fontId="17" fillId="0" borderId="0" applyNumberFormat="0" applyFill="0" applyBorder="0" applyAlignment="0" applyProtection="0">
      <alignment vertical="center"/>
    </xf>
    <xf numFmtId="0" fontId="18" fillId="4" borderId="40" applyNumberFormat="0" applyAlignment="0" applyProtection="0">
      <alignment vertical="center"/>
    </xf>
    <xf numFmtId="0" fontId="19" fillId="5" borderId="41" applyNumberFormat="0" applyAlignment="0" applyProtection="0">
      <alignment vertical="center"/>
    </xf>
    <xf numFmtId="0" fontId="20" fillId="5" borderId="40" applyNumberFormat="0" applyAlignment="0" applyProtection="0">
      <alignment vertical="center"/>
    </xf>
    <xf numFmtId="0" fontId="21" fillId="6" borderId="42" applyNumberFormat="0" applyAlignment="0" applyProtection="0">
      <alignment vertical="center"/>
    </xf>
    <xf numFmtId="0" fontId="22" fillId="0" borderId="43" applyNumberFormat="0" applyFill="0" applyAlignment="0" applyProtection="0">
      <alignment vertical="center"/>
    </xf>
    <xf numFmtId="0" fontId="23" fillId="0" borderId="44"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10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0" xfId="0" applyFont="1">
      <alignment vertical="center"/>
    </xf>
    <xf numFmtId="0" fontId="2" fillId="0" borderId="0" xfId="0" applyFont="1">
      <alignment vertical="center"/>
    </xf>
    <xf numFmtId="0" fontId="2" fillId="0" borderId="0" xfId="0" applyFont="1" applyAlignment="1">
      <alignment horizontal="justify"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2" fillId="0" borderId="4" xfId="0" applyFont="1" applyBorder="1" applyAlignment="1">
      <alignment horizontal="center" vertical="center"/>
    </xf>
    <xf numFmtId="0" fontId="7"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7"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horizontal="justify"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justify" vertical="center"/>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7" fillId="0" borderId="8"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6" xfId="0" applyFont="1" applyBorder="1" applyAlignment="1">
      <alignment horizontal="center" vertical="center" wrapText="1"/>
    </xf>
    <xf numFmtId="0" fontId="8" fillId="0" borderId="4" xfId="0" applyFont="1" applyBorder="1" applyAlignment="1">
      <alignment horizontal="justify" vertical="center"/>
    </xf>
    <xf numFmtId="0" fontId="2" fillId="0" borderId="17" xfId="0" applyFont="1" applyBorder="1" applyAlignment="1">
      <alignment horizontal="center" vertical="center" wrapText="1"/>
    </xf>
    <xf numFmtId="0" fontId="2" fillId="0" borderId="4" xfId="0" applyFont="1" applyBorder="1" applyAlignment="1">
      <alignment horizontal="justify" vertical="center"/>
    </xf>
    <xf numFmtId="0" fontId="2" fillId="0" borderId="17" xfId="0" applyFont="1" applyBorder="1" applyAlignment="1">
      <alignment horizontal="center" vertical="center"/>
    </xf>
    <xf numFmtId="0" fontId="7" fillId="0" borderId="4" xfId="0" applyFont="1" applyBorder="1" applyAlignment="1">
      <alignment horizontal="justify" vertical="center"/>
    </xf>
    <xf numFmtId="0" fontId="7" fillId="0" borderId="6" xfId="0" applyFont="1" applyBorder="1" applyAlignment="1">
      <alignment horizontal="justify"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2" fillId="0" borderId="20" xfId="0" applyFont="1" applyBorder="1">
      <alignment vertical="center"/>
    </xf>
    <xf numFmtId="0" fontId="4" fillId="0" borderId="0" xfId="0" applyFont="1" applyAlignment="1">
      <alignment horizontal="justify" vertical="center"/>
    </xf>
    <xf numFmtId="0" fontId="5" fillId="0" borderId="0" xfId="0" applyFont="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applyAlignment="1">
      <alignment horizontal="center" vertical="center" wrapText="1"/>
    </xf>
    <xf numFmtId="0" fontId="2" fillId="0" borderId="21" xfId="0" applyFont="1" applyBorder="1" applyAlignment="1">
      <alignment horizontal="center" vertical="center"/>
    </xf>
    <xf numFmtId="0" fontId="2" fillId="0" borderId="2" xfId="0" applyFont="1" applyBorder="1" applyAlignment="1">
      <alignment horizontal="center" vertical="center" wrapText="1"/>
    </xf>
    <xf numFmtId="0" fontId="2" fillId="0" borderId="22" xfId="0" applyFont="1" applyBorder="1" applyAlignment="1">
      <alignment horizontal="justify" vertical="center"/>
    </xf>
    <xf numFmtId="43" fontId="2" fillId="0" borderId="4" xfId="0" applyNumberFormat="1" applyFont="1" applyBorder="1" applyAlignment="1">
      <alignment horizontal="justify" vertical="center" wrapText="1"/>
    </xf>
    <xf numFmtId="43" fontId="2" fillId="0" borderId="4" xfId="0" applyNumberFormat="1" applyFont="1" applyBorder="1">
      <alignment vertical="center"/>
    </xf>
    <xf numFmtId="43" fontId="2" fillId="2" borderId="4" xfId="0" applyNumberFormat="1" applyFont="1" applyFill="1" applyBorder="1">
      <alignment vertical="center"/>
    </xf>
    <xf numFmtId="0" fontId="2" fillId="0" borderId="23" xfId="0" applyFont="1" applyBorder="1" applyAlignment="1">
      <alignment horizontal="justify" vertical="center"/>
    </xf>
    <xf numFmtId="43" fontId="2" fillId="0" borderId="10" xfId="0" applyNumberFormat="1" applyFont="1" applyBorder="1" applyAlignment="1">
      <alignment horizontal="justify" vertical="center" wrapText="1"/>
    </xf>
    <xf numFmtId="43" fontId="2" fillId="0" borderId="10" xfId="0" applyNumberFormat="1" applyFont="1" applyBorder="1">
      <alignmen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justify" vertical="center" wrapText="1"/>
    </xf>
    <xf numFmtId="0" fontId="7" fillId="0" borderId="27" xfId="0" applyFont="1" applyBorder="1" applyAlignment="1">
      <alignment horizontal="justify" vertical="center" wrapText="1"/>
    </xf>
    <xf numFmtId="0" fontId="2" fillId="0" borderId="28"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3" xfId="0" applyNumberFormat="1" applyFont="1" applyBorder="1" applyAlignment="1">
      <alignment horizontal="center" vertical="center" wrapText="1"/>
    </xf>
    <xf numFmtId="177" fontId="2" fillId="0" borderId="4" xfId="0" applyNumberFormat="1" applyFont="1" applyBorder="1" applyAlignment="1">
      <alignment horizontal="center" vertical="center"/>
    </xf>
    <xf numFmtId="0" fontId="2" fillId="0" borderId="8" xfId="0" applyFont="1" applyBorder="1" applyAlignment="1">
      <alignment horizontal="center" vertical="center"/>
    </xf>
    <xf numFmtId="176" fontId="7" fillId="0" borderId="3" xfId="0" applyNumberFormat="1" applyFont="1" applyBorder="1" applyAlignment="1">
      <alignment horizontal="center" vertical="center" wrapText="1"/>
    </xf>
    <xf numFmtId="0" fontId="2" fillId="0" borderId="28" xfId="0" applyFont="1" applyBorder="1" applyAlignment="1">
      <alignment horizontal="center" vertical="center"/>
    </xf>
    <xf numFmtId="0" fontId="7" fillId="0" borderId="3" xfId="0" applyFont="1" applyBorder="1" applyAlignment="1">
      <alignment horizontal="center" vertical="center" wrapText="1"/>
    </xf>
    <xf numFmtId="43" fontId="2" fillId="0" borderId="4" xfId="0" applyNumberFormat="1" applyFont="1" applyBorder="1" applyAlignment="1">
      <alignment horizontal="center" vertical="center"/>
    </xf>
    <xf numFmtId="43" fontId="2" fillId="2" borderId="3" xfId="0" applyNumberFormat="1" applyFont="1" applyFill="1" applyBorder="1" applyAlignment="1">
      <alignment horizontal="center" vertical="center" wrapText="1"/>
    </xf>
    <xf numFmtId="0" fontId="7" fillId="0" borderId="28" xfId="0" applyFont="1" applyBorder="1" applyAlignment="1">
      <alignment horizontal="center" vertical="center"/>
    </xf>
    <xf numFmtId="177" fontId="7" fillId="0" borderId="4" xfId="0" applyNumberFormat="1" applyFont="1" applyBorder="1" applyAlignment="1">
      <alignment horizontal="center" vertical="center"/>
    </xf>
    <xf numFmtId="9" fontId="7" fillId="0" borderId="5" xfId="0" applyNumberFormat="1" applyFont="1" applyBorder="1" applyAlignment="1">
      <alignment horizontal="center" vertical="center" wrapText="1"/>
    </xf>
    <xf numFmtId="0" fontId="3" fillId="0" borderId="19" xfId="0" applyFont="1" applyBorder="1" applyAlignment="1">
      <alignment horizontal="justify" vertical="center" wrapText="1"/>
    </xf>
    <xf numFmtId="178" fontId="3" fillId="0" borderId="19" xfId="0" applyNumberFormat="1" applyFont="1" applyBorder="1" applyAlignment="1">
      <alignment horizontal="center" vertical="center"/>
    </xf>
    <xf numFmtId="177" fontId="3" fillId="0" borderId="19" xfId="0" applyNumberFormat="1" applyFont="1" applyBorder="1" applyAlignment="1">
      <alignment horizontal="center" vertical="center"/>
    </xf>
    <xf numFmtId="0" fontId="2" fillId="0" borderId="20" xfId="0" applyFont="1" applyBorder="1" applyAlignment="1">
      <alignment horizontal="justify" vertical="center" wrapText="1"/>
    </xf>
    <xf numFmtId="0" fontId="4" fillId="0" borderId="0" xfId="0" applyFont="1" applyAlignment="1">
      <alignment horizontal="justify" vertical="center" wrapText="1"/>
    </xf>
    <xf numFmtId="177" fontId="2" fillId="0" borderId="0" xfId="0" applyNumberFormat="1" applyFont="1">
      <alignment vertical="center"/>
    </xf>
    <xf numFmtId="43" fontId="2" fillId="0" borderId="0" xfId="0" applyNumberFormat="1" applyFont="1">
      <alignment vertical="center"/>
    </xf>
    <xf numFmtId="0" fontId="2" fillId="0" borderId="0" xfId="0" applyFont="1" applyAlignment="1">
      <alignment horizontal="right" vertical="center"/>
    </xf>
    <xf numFmtId="0" fontId="2" fillId="0" borderId="29" xfId="0" applyFont="1" applyBorder="1" applyAlignment="1">
      <alignment horizontal="center" vertical="center"/>
    </xf>
    <xf numFmtId="0" fontId="7" fillId="0" borderId="8" xfId="0" applyFont="1" applyBorder="1" applyAlignment="1">
      <alignment horizontal="center" vertical="center"/>
    </xf>
    <xf numFmtId="0" fontId="2" fillId="0" borderId="15" xfId="0" applyFont="1" applyBorder="1" applyAlignment="1">
      <alignment horizontal="center" vertical="center"/>
    </xf>
    <xf numFmtId="0" fontId="2" fillId="0" borderId="26"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7" fillId="0" borderId="2" xfId="0" applyFont="1" applyBorder="1" applyAlignment="1">
      <alignment horizontal="center" vertical="center" wrapText="1"/>
    </xf>
    <xf numFmtId="0" fontId="2" fillId="0" borderId="29" xfId="0" applyFont="1" applyBorder="1" applyAlignment="1">
      <alignment horizontal="center" vertical="center" wrapText="1"/>
    </xf>
    <xf numFmtId="178" fontId="2" fillId="0" borderId="4" xfId="0" applyNumberFormat="1" applyFont="1" applyBorder="1" applyAlignment="1">
      <alignment horizontal="center" vertical="center"/>
    </xf>
    <xf numFmtId="10" fontId="2" fillId="0" borderId="4" xfId="0" applyNumberFormat="1" applyFont="1" applyBorder="1" applyAlignment="1">
      <alignment horizontal="right" vertical="center"/>
    </xf>
    <xf numFmtId="177" fontId="2" fillId="0" borderId="28" xfId="0" applyNumberFormat="1" applyFont="1" applyBorder="1">
      <alignment vertical="center"/>
    </xf>
    <xf numFmtId="178" fontId="2" fillId="0" borderId="28" xfId="0" applyNumberFormat="1" applyFont="1" applyBorder="1" applyAlignment="1">
      <alignment horizontal="center" vertical="center"/>
    </xf>
    <xf numFmtId="178" fontId="2" fillId="0" borderId="10" xfId="0" applyNumberFormat="1" applyFont="1" applyBorder="1" applyAlignment="1">
      <alignment horizontal="center" vertical="center"/>
    </xf>
    <xf numFmtId="178" fontId="2" fillId="0" borderId="33" xfId="0" applyNumberFormat="1" applyFont="1" applyBorder="1" applyAlignment="1">
      <alignment horizontal="center" vertical="center"/>
    </xf>
    <xf numFmtId="0" fontId="7"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6" xfId="0" applyFont="1" applyBorder="1" applyAlignment="1">
      <alignment horizontal="center" vertical="center" wrapText="1"/>
    </xf>
    <xf numFmtId="0" fontId="7" fillId="0" borderId="0" xfId="0" applyFont="1" applyAlignment="1">
      <alignment horizontal="center" vertical="center" wrapText="1"/>
    </xf>
    <xf numFmtId="179" fontId="9" fillId="0" borderId="8" xfId="0" applyNumberFormat="1" applyFont="1" applyBorder="1" applyAlignment="1">
      <alignment horizontal="justify" vertical="center"/>
    </xf>
    <xf numFmtId="179" fontId="2" fillId="0" borderId="15" xfId="0" applyNumberFormat="1" applyFont="1" applyBorder="1" applyAlignment="1">
      <alignment horizontal="justify" vertical="center"/>
    </xf>
    <xf numFmtId="179" fontId="2" fillId="0" borderId="26" xfId="0" applyNumberFormat="1" applyFont="1" applyBorder="1" applyAlignment="1">
      <alignment horizontal="justify" vertical="center"/>
    </xf>
    <xf numFmtId="179" fontId="2" fillId="0" borderId="8" xfId="0" applyNumberFormat="1" applyFont="1" applyBorder="1" applyAlignment="1">
      <alignment horizontal="justify" vertical="center"/>
    </xf>
    <xf numFmtId="179" fontId="7" fillId="0" borderId="8" xfId="0" applyNumberFormat="1" applyFont="1" applyBorder="1" applyAlignment="1">
      <alignment horizontal="justify" vertical="center"/>
    </xf>
    <xf numFmtId="177" fontId="3" fillId="0" borderId="34" xfId="0" applyNumberFormat="1" applyFont="1" applyBorder="1" applyAlignment="1">
      <alignment horizontal="center" vertical="center"/>
    </xf>
    <xf numFmtId="177" fontId="3" fillId="0" borderId="35" xfId="0" applyNumberFormat="1" applyFont="1" applyBorder="1" applyAlignment="1">
      <alignment horizontal="center" vertical="center"/>
    </xf>
    <xf numFmtId="177" fontId="3" fillId="0" borderId="36"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FFCC"/>
      <color rgb="00FF0000"/>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27710</xdr:colOff>
      <xdr:row>6</xdr:row>
      <xdr:rowOff>0</xdr:rowOff>
    </xdr:from>
    <xdr:to>
      <xdr:col>5</xdr:col>
      <xdr:colOff>6927</xdr:colOff>
      <xdr:row>6</xdr:row>
      <xdr:rowOff>318135</xdr:rowOff>
    </xdr:to>
    <xdr:cxnSp>
      <xdr:nvCxnSpPr>
        <xdr:cNvPr id="2" name="直接连接符 1"/>
        <xdr:cNvCxnSpPr/>
      </xdr:nvCxnSpPr>
      <xdr:spPr>
        <a:xfrm>
          <a:off x="2694305" y="1851660"/>
          <a:ext cx="4474845" cy="31813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L31"/>
  <sheetViews>
    <sheetView showGridLines="0" tabSelected="1" workbookViewId="0">
      <pane ySplit="5" topLeftCell="A15" activePane="bottomLeft" state="frozen"/>
      <selection/>
      <selection pane="bottomLeft" activeCell="K34" sqref="K34"/>
    </sheetView>
  </sheetViews>
  <sheetFormatPr defaultColWidth="9" defaultRowHeight="18" customHeight="1"/>
  <cols>
    <col min="1" max="1" width="6.66666666666667" style="5" customWidth="1"/>
    <col min="2" max="2" width="12" style="5" customWidth="1"/>
    <col min="3" max="3" width="12.4444444444444" style="5" customWidth="1"/>
    <col min="4" max="4" width="33.5555555555556" style="5" customWidth="1"/>
    <col min="5" max="5" width="18.8888888888889" style="5" customWidth="1"/>
    <col min="6" max="6" width="19.6666666666667" style="6" customWidth="1"/>
    <col min="7" max="8" width="13.7777777777778" style="5" customWidth="1"/>
    <col min="9" max="11" width="10.7777777777778" style="5" customWidth="1"/>
    <col min="12" max="12" width="18.7777777777778" style="5" customWidth="1"/>
    <col min="13" max="16384" width="9" style="5"/>
  </cols>
  <sheetData>
    <row r="1" s="1" customFormat="1" ht="34.95" customHeight="1" spans="1:11">
      <c r="A1" s="7" t="s">
        <v>0</v>
      </c>
      <c r="B1" s="7"/>
      <c r="C1" s="7"/>
      <c r="D1" s="7"/>
      <c r="E1" s="7"/>
      <c r="F1" s="44"/>
      <c r="G1" s="7"/>
      <c r="H1" s="7"/>
      <c r="I1" s="7"/>
      <c r="J1" s="7"/>
      <c r="K1" s="7"/>
    </row>
    <row r="2" s="1" customFormat="1" ht="20.25" spans="1:11">
      <c r="A2" s="8" t="s">
        <v>1</v>
      </c>
      <c r="B2" s="7"/>
      <c r="C2" s="7"/>
      <c r="D2" s="7"/>
      <c r="E2" s="7"/>
      <c r="F2" s="44"/>
      <c r="G2" s="7"/>
      <c r="H2" s="7"/>
      <c r="I2" s="7"/>
      <c r="J2" s="7"/>
      <c r="K2" s="7"/>
    </row>
    <row r="3" ht="15.9" customHeight="1" spans="9:11">
      <c r="I3" s="79"/>
      <c r="K3" s="80" t="s">
        <v>2</v>
      </c>
    </row>
    <row r="4" ht="24.9" customHeight="1" spans="1:11">
      <c r="A4" s="9" t="s">
        <v>3</v>
      </c>
      <c r="B4" s="10"/>
      <c r="C4" s="10"/>
      <c r="D4" s="11" t="s">
        <v>4</v>
      </c>
      <c r="E4" s="10"/>
      <c r="F4" s="45"/>
      <c r="G4" s="10"/>
      <c r="H4" s="10"/>
      <c r="I4" s="10"/>
      <c r="J4" s="10"/>
      <c r="K4" s="81"/>
    </row>
    <row r="5" ht="24.9" customHeight="1" spans="1:11">
      <c r="A5" s="12" t="s">
        <v>5</v>
      </c>
      <c r="B5" s="13"/>
      <c r="C5" s="13"/>
      <c r="D5" s="14" t="s">
        <v>6</v>
      </c>
      <c r="E5" s="13"/>
      <c r="F5" s="46"/>
      <c r="G5" s="13"/>
      <c r="H5" s="13" t="s">
        <v>7</v>
      </c>
      <c r="I5" s="82"/>
      <c r="J5" s="83"/>
      <c r="K5" s="84"/>
    </row>
    <row r="6" ht="24.9" customHeight="1" spans="1:11">
      <c r="A6" s="15" t="s">
        <v>8</v>
      </c>
      <c r="B6" s="16"/>
      <c r="C6" s="16"/>
      <c r="D6" s="17" t="s">
        <v>9</v>
      </c>
      <c r="E6" s="16"/>
      <c r="F6" s="33"/>
      <c r="G6" s="16"/>
      <c r="H6" s="16" t="s">
        <v>10</v>
      </c>
      <c r="I6" s="85">
        <v>55574532</v>
      </c>
      <c r="J6" s="86"/>
      <c r="K6" s="87"/>
    </row>
    <row r="7" ht="25.05" customHeight="1" spans="1:11">
      <c r="A7" s="18" t="s">
        <v>11</v>
      </c>
      <c r="B7" s="10"/>
      <c r="C7" s="10"/>
      <c r="D7" s="19"/>
      <c r="E7" s="47"/>
      <c r="F7" s="48" t="s">
        <v>12</v>
      </c>
      <c r="G7" s="48" t="s">
        <v>13</v>
      </c>
      <c r="H7" s="48" t="s">
        <v>14</v>
      </c>
      <c r="I7" s="48" t="s">
        <v>15</v>
      </c>
      <c r="J7" s="88" t="s">
        <v>16</v>
      </c>
      <c r="K7" s="89" t="s">
        <v>17</v>
      </c>
    </row>
    <row r="8" ht="19.95" customHeight="1" spans="1:11">
      <c r="A8" s="20"/>
      <c r="B8" s="13"/>
      <c r="C8" s="13"/>
      <c r="D8" s="21" t="s">
        <v>18</v>
      </c>
      <c r="E8" s="49"/>
      <c r="F8" s="50">
        <v>60</v>
      </c>
      <c r="G8" s="51">
        <v>60</v>
      </c>
      <c r="H8" s="52">
        <v>31</v>
      </c>
      <c r="I8" s="90">
        <v>10</v>
      </c>
      <c r="J8" s="91">
        <f>H8/G8</f>
        <v>0.516666666666667</v>
      </c>
      <c r="K8" s="92">
        <f>I8*J8</f>
        <v>5.16666666666667</v>
      </c>
    </row>
    <row r="9" ht="19.95" customHeight="1" spans="1:11">
      <c r="A9" s="20"/>
      <c r="B9" s="13"/>
      <c r="C9" s="13"/>
      <c r="D9" s="21" t="s">
        <v>19</v>
      </c>
      <c r="E9" s="49"/>
      <c r="F9" s="50">
        <v>60</v>
      </c>
      <c r="G9" s="50">
        <v>60</v>
      </c>
      <c r="H9" s="52">
        <v>31</v>
      </c>
      <c r="I9" s="90" t="s">
        <v>20</v>
      </c>
      <c r="J9" s="91">
        <f t="shared" ref="J9:J11" si="0">H9/G9</f>
        <v>0.516666666666667</v>
      </c>
      <c r="K9" s="93" t="s">
        <v>20</v>
      </c>
    </row>
    <row r="10" ht="19.95" customHeight="1" spans="1:11">
      <c r="A10" s="20"/>
      <c r="B10" s="13"/>
      <c r="C10" s="13"/>
      <c r="D10" s="21" t="s">
        <v>21</v>
      </c>
      <c r="E10" s="49"/>
      <c r="F10" s="50"/>
      <c r="G10" s="51"/>
      <c r="H10" s="51"/>
      <c r="I10" s="90" t="s">
        <v>20</v>
      </c>
      <c r="J10" s="90" t="s">
        <v>20</v>
      </c>
      <c r="K10" s="93" t="s">
        <v>20</v>
      </c>
    </row>
    <row r="11" ht="19.95" customHeight="1" spans="1:11">
      <c r="A11" s="22"/>
      <c r="B11" s="23"/>
      <c r="C11" s="23"/>
      <c r="D11" s="24" t="s">
        <v>22</v>
      </c>
      <c r="E11" s="53"/>
      <c r="F11" s="54"/>
      <c r="G11" s="55"/>
      <c r="H11" s="55"/>
      <c r="I11" s="94" t="s">
        <v>20</v>
      </c>
      <c r="J11" s="94" t="s">
        <v>20</v>
      </c>
      <c r="K11" s="95" t="s">
        <v>20</v>
      </c>
    </row>
    <row r="12" ht="25.05" customHeight="1" spans="1:11">
      <c r="A12" s="25" t="s">
        <v>23</v>
      </c>
      <c r="B12" s="26" t="s">
        <v>24</v>
      </c>
      <c r="C12" s="27"/>
      <c r="D12" s="27"/>
      <c r="E12" s="56"/>
      <c r="F12" s="57" t="s">
        <v>25</v>
      </c>
      <c r="G12" s="27"/>
      <c r="H12" s="27"/>
      <c r="I12" s="27"/>
      <c r="J12" s="27"/>
      <c r="K12" s="56"/>
    </row>
    <row r="13" ht="40.05" customHeight="1" spans="1:11">
      <c r="A13" s="28"/>
      <c r="B13" s="29" t="s">
        <v>26</v>
      </c>
      <c r="C13" s="30"/>
      <c r="D13" s="30"/>
      <c r="E13" s="58"/>
      <c r="F13" s="59" t="s">
        <v>27</v>
      </c>
      <c r="G13" s="30"/>
      <c r="H13" s="30"/>
      <c r="I13" s="30"/>
      <c r="J13" s="30"/>
      <c r="K13" s="58"/>
    </row>
    <row r="14" s="2" customFormat="1" ht="25.05" customHeight="1" spans="1:12">
      <c r="A14" s="31" t="s">
        <v>28</v>
      </c>
      <c r="B14" s="13" t="s">
        <v>29</v>
      </c>
      <c r="C14" s="13" t="s">
        <v>30</v>
      </c>
      <c r="D14" s="13" t="s">
        <v>31</v>
      </c>
      <c r="E14" s="60" t="s">
        <v>32</v>
      </c>
      <c r="F14" s="61" t="s">
        <v>33</v>
      </c>
      <c r="G14" s="13" t="s">
        <v>15</v>
      </c>
      <c r="H14" s="46" t="s">
        <v>17</v>
      </c>
      <c r="I14" s="96" t="s">
        <v>34</v>
      </c>
      <c r="J14" s="97"/>
      <c r="K14" s="98"/>
      <c r="L14" s="99"/>
    </row>
    <row r="15" ht="43.95" customHeight="1" spans="1:11">
      <c r="A15" s="32"/>
      <c r="B15" s="33" t="s">
        <v>35</v>
      </c>
      <c r="C15" s="16" t="s">
        <v>36</v>
      </c>
      <c r="D15" s="34" t="s">
        <v>37</v>
      </c>
      <c r="E15" s="13" t="s">
        <v>38</v>
      </c>
      <c r="F15" s="62" t="s">
        <v>39</v>
      </c>
      <c r="G15" s="63">
        <v>10</v>
      </c>
      <c r="H15" s="63">
        <v>8.5</v>
      </c>
      <c r="I15" s="100" t="s">
        <v>40</v>
      </c>
      <c r="J15" s="101"/>
      <c r="K15" s="102"/>
    </row>
    <row r="16" customHeight="1" spans="1:11">
      <c r="A16" s="32"/>
      <c r="B16" s="35"/>
      <c r="C16" s="16" t="s">
        <v>41</v>
      </c>
      <c r="D16" s="36" t="s">
        <v>42</v>
      </c>
      <c r="E16" s="64" t="s">
        <v>43</v>
      </c>
      <c r="F16" s="62" t="s">
        <v>43</v>
      </c>
      <c r="G16" s="63">
        <v>8</v>
      </c>
      <c r="H16" s="63">
        <v>8</v>
      </c>
      <c r="I16" s="103"/>
      <c r="J16" s="101"/>
      <c r="K16" s="102"/>
    </row>
    <row r="17" customHeight="1" spans="1:11">
      <c r="A17" s="32"/>
      <c r="B17" s="35"/>
      <c r="C17" s="37"/>
      <c r="D17" s="36" t="s">
        <v>44</v>
      </c>
      <c r="E17" s="64" t="s">
        <v>43</v>
      </c>
      <c r="F17" s="65" t="s">
        <v>43</v>
      </c>
      <c r="G17" s="63">
        <v>7</v>
      </c>
      <c r="H17" s="63">
        <v>7</v>
      </c>
      <c r="I17" s="104"/>
      <c r="J17" s="101"/>
      <c r="K17" s="102"/>
    </row>
    <row r="18" customHeight="1" spans="1:11">
      <c r="A18" s="32"/>
      <c r="B18" s="35"/>
      <c r="C18" s="16" t="s">
        <v>45</v>
      </c>
      <c r="D18" s="36" t="s">
        <v>46</v>
      </c>
      <c r="E18" s="66" t="s">
        <v>47</v>
      </c>
      <c r="F18" s="67" t="s">
        <v>48</v>
      </c>
      <c r="G18" s="63">
        <v>15</v>
      </c>
      <c r="H18" s="63">
        <v>15</v>
      </c>
      <c r="I18" s="104"/>
      <c r="J18" s="101"/>
      <c r="K18" s="102"/>
    </row>
    <row r="19" customHeight="1" spans="1:11">
      <c r="A19" s="32"/>
      <c r="B19" s="35"/>
      <c r="C19" s="16" t="s">
        <v>49</v>
      </c>
      <c r="D19" s="36" t="s">
        <v>50</v>
      </c>
      <c r="E19" s="68" t="s">
        <v>51</v>
      </c>
      <c r="F19" s="69">
        <f>H8</f>
        <v>31</v>
      </c>
      <c r="G19" s="63">
        <v>10</v>
      </c>
      <c r="H19" s="63">
        <v>10</v>
      </c>
      <c r="I19" s="104"/>
      <c r="J19" s="101"/>
      <c r="K19" s="102"/>
    </row>
    <row r="20" ht="61.95" customHeight="1" spans="1:11">
      <c r="A20" s="32"/>
      <c r="B20" s="33" t="s">
        <v>52</v>
      </c>
      <c r="C20" s="17" t="s">
        <v>53</v>
      </c>
      <c r="D20" s="38" t="s">
        <v>54</v>
      </c>
      <c r="E20" s="70" t="s">
        <v>55</v>
      </c>
      <c r="F20" s="65" t="s">
        <v>56</v>
      </c>
      <c r="G20" s="71">
        <v>30</v>
      </c>
      <c r="H20" s="63">
        <v>26.5</v>
      </c>
      <c r="I20" s="104" t="s">
        <v>57</v>
      </c>
      <c r="J20" s="101"/>
      <c r="K20" s="102"/>
    </row>
    <row r="21" ht="34.95" customHeight="1" spans="1:11">
      <c r="A21" s="32"/>
      <c r="B21" s="33" t="s">
        <v>58</v>
      </c>
      <c r="C21" s="33" t="s">
        <v>59</v>
      </c>
      <c r="D21" s="39" t="s">
        <v>60</v>
      </c>
      <c r="E21" s="64" t="s">
        <v>61</v>
      </c>
      <c r="F21" s="72" t="s">
        <v>61</v>
      </c>
      <c r="G21" s="63">
        <v>10</v>
      </c>
      <c r="H21" s="63">
        <v>8.5</v>
      </c>
      <c r="I21" s="104" t="s">
        <v>62</v>
      </c>
      <c r="J21" s="101"/>
      <c r="K21" s="102"/>
    </row>
    <row r="22" s="3" customFormat="1" ht="20.1" customHeight="1" spans="1:11">
      <c r="A22" s="40" t="s">
        <v>63</v>
      </c>
      <c r="B22" s="41"/>
      <c r="C22" s="41"/>
      <c r="D22" s="41"/>
      <c r="E22" s="41"/>
      <c r="F22" s="73"/>
      <c r="G22" s="74">
        <f>SUM(G15:G21)+I8</f>
        <v>100</v>
      </c>
      <c r="H22" s="75">
        <f>SUM(H15:H21)+K8</f>
        <v>88.6666666666667</v>
      </c>
      <c r="I22" s="105" t="s">
        <v>20</v>
      </c>
      <c r="J22" s="106"/>
      <c r="K22" s="107"/>
    </row>
    <row r="23" ht="9.9" customHeight="1" spans="1:11">
      <c r="A23" s="42"/>
      <c r="B23" s="42"/>
      <c r="C23" s="42"/>
      <c r="D23" s="42"/>
      <c r="E23" s="42"/>
      <c r="F23" s="76"/>
      <c r="G23" s="42"/>
      <c r="H23" s="42"/>
      <c r="I23" s="42"/>
      <c r="J23" s="42"/>
      <c r="K23" s="42"/>
    </row>
    <row r="24" s="4" customFormat="1" hidden="1" customHeight="1" spans="1:6">
      <c r="A24" s="4" t="s">
        <v>64</v>
      </c>
      <c r="F24" s="77"/>
    </row>
    <row r="25" s="4" customFormat="1" ht="16.05" hidden="1" customHeight="1" spans="1:11">
      <c r="A25" s="43" t="s">
        <v>65</v>
      </c>
      <c r="B25" s="43"/>
      <c r="C25" s="43"/>
      <c r="D25" s="43"/>
      <c r="E25" s="43"/>
      <c r="F25" s="77"/>
      <c r="G25" s="43"/>
      <c r="H25" s="43"/>
      <c r="I25" s="43"/>
      <c r="J25" s="43"/>
      <c r="K25" s="43"/>
    </row>
    <row r="26" s="4" customFormat="1" ht="60" hidden="1" customHeight="1" spans="1:11">
      <c r="A26" s="43" t="s">
        <v>66</v>
      </c>
      <c r="B26" s="43"/>
      <c r="C26" s="43"/>
      <c r="D26" s="43"/>
      <c r="E26" s="43"/>
      <c r="F26" s="77"/>
      <c r="G26" s="43"/>
      <c r="H26" s="43"/>
      <c r="I26" s="43"/>
      <c r="J26" s="43"/>
      <c r="K26" s="43"/>
    </row>
    <row r="27" s="4" customFormat="1" ht="16.05" hidden="1" customHeight="1" spans="1:11">
      <c r="A27" s="43" t="s">
        <v>67</v>
      </c>
      <c r="B27" s="43"/>
      <c r="C27" s="43"/>
      <c r="D27" s="43"/>
      <c r="E27" s="43"/>
      <c r="F27" s="77"/>
      <c r="G27" s="43"/>
      <c r="H27" s="43"/>
      <c r="I27" s="43"/>
      <c r="J27" s="43"/>
      <c r="K27" s="43"/>
    </row>
    <row r="28" s="4" customFormat="1" ht="16.05" hidden="1" customHeight="1" spans="1:11">
      <c r="A28" s="43" t="s">
        <v>68</v>
      </c>
      <c r="B28" s="43"/>
      <c r="C28" s="43"/>
      <c r="D28" s="43"/>
      <c r="E28" s="43"/>
      <c r="F28" s="77"/>
      <c r="G28" s="43"/>
      <c r="H28" s="43"/>
      <c r="I28" s="43"/>
      <c r="J28" s="43"/>
      <c r="K28" s="43"/>
    </row>
    <row r="31" customHeight="1" spans="8:8">
      <c r="H31" s="78"/>
    </row>
  </sheetData>
  <mergeCells count="37">
    <mergeCell ref="A1:K1"/>
    <mergeCell ref="A2:K2"/>
    <mergeCell ref="A4:C4"/>
    <mergeCell ref="D4:K4"/>
    <mergeCell ref="A5:C5"/>
    <mergeCell ref="D5:G5"/>
    <mergeCell ref="I5:K5"/>
    <mergeCell ref="A6:C6"/>
    <mergeCell ref="D6:G6"/>
    <mergeCell ref="I6:K6"/>
    <mergeCell ref="D7:E7"/>
    <mergeCell ref="D8:E8"/>
    <mergeCell ref="D9:E9"/>
    <mergeCell ref="D10:E10"/>
    <mergeCell ref="D11:E11"/>
    <mergeCell ref="B12:E12"/>
    <mergeCell ref="F12:K12"/>
    <mergeCell ref="B13:E13"/>
    <mergeCell ref="F13:K13"/>
    <mergeCell ref="I14:K14"/>
    <mergeCell ref="I15:K15"/>
    <mergeCell ref="I17:K17"/>
    <mergeCell ref="I18:K18"/>
    <mergeCell ref="I19:K19"/>
    <mergeCell ref="I20:K20"/>
    <mergeCell ref="I21:K21"/>
    <mergeCell ref="A22:F22"/>
    <mergeCell ref="I22:K22"/>
    <mergeCell ref="A25:K25"/>
    <mergeCell ref="A26:K26"/>
    <mergeCell ref="A27:K27"/>
    <mergeCell ref="A28:K28"/>
    <mergeCell ref="A12:A13"/>
    <mergeCell ref="A14:A21"/>
    <mergeCell ref="B15:B19"/>
    <mergeCell ref="C16:C17"/>
    <mergeCell ref="A7:C11"/>
  </mergeCells>
  <printOptions horizontalCentered="1"/>
  <pageMargins left="0.786805555555556" right="0.393055555555556" top="0.984027777777778" bottom="0.590277777777778" header="0.313888888888889" footer="0.313888888888889"/>
  <pageSetup paperSize="9" scale="69" orientation="landscape" blackAndWhite="1" horizontalDpi="300" verticalDpi="3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信息系统运维类项目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Panyingkai</dc:creator>
  <cp:lastModifiedBy>yjs</cp:lastModifiedBy>
  <dcterms:created xsi:type="dcterms:W3CDTF">2020-06-07T23:45:00Z</dcterms:created>
  <cp:lastPrinted>2022-05-30T00:38:00Z</cp:lastPrinted>
  <dcterms:modified xsi:type="dcterms:W3CDTF">2024-08-13T11:15:01Z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63E5EA4EDDAD4DDA927C7883927BBBFF</vt:lpwstr>
  </property>
  <property fmtid="{D5CDD505-2E9C-101B-9397-08002B2CF9AE}" pid="3" name="KSOProductBuildVer">
    <vt:lpwstr>2052-12.8.2.1113</vt:lpwstr>
  </property>
  <property fmtid="{D5CDD505-2E9C-101B-9397-08002B2CF9AE}" pid="4" name="commondata">
    <vt:lpwstr>eyJoZGlkIjoiMTMxMGNkYTJhN2NkODc0MzYwZWZhYmI0Y2E4ZDVlOGEifQ==</vt:lpwstr>
  </property>
</Properties>
</file>